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АЯ\Карина\ОБ\Проект бюджета и материалы к нему\Новая папка\"/>
    </mc:Choice>
  </mc:AlternateContent>
  <bookViews>
    <workbookView xWindow="0" yWindow="0" windowWidth="28800" windowHeight="12420"/>
  </bookViews>
  <sheets>
    <sheet name="1" sheetId="2" r:id="rId1"/>
  </sheets>
  <definedNames>
    <definedName name="_xlnm._FilterDatabase" localSheetId="0" hidden="1">'1'!$A$4:$H$4</definedName>
  </definedNames>
  <calcPr calcId="152511"/>
</workbook>
</file>

<file path=xl/calcChain.xml><?xml version="1.0" encoding="utf-8"?>
<calcChain xmlns="http://schemas.openxmlformats.org/spreadsheetml/2006/main">
  <c r="C5" i="2" l="1"/>
  <c r="D5" i="2"/>
  <c r="E5" i="2"/>
  <c r="F5" i="2"/>
  <c r="G5" i="2"/>
  <c r="H5" i="2"/>
  <c r="C16" i="2"/>
  <c r="D16" i="2"/>
  <c r="E16" i="2"/>
  <c r="F16" i="2"/>
  <c r="G16" i="2"/>
  <c r="H16" i="2"/>
  <c r="C20" i="2"/>
  <c r="D20" i="2"/>
  <c r="E20" i="2"/>
  <c r="F20" i="2"/>
  <c r="G20" i="2"/>
  <c r="H20" i="2"/>
  <c r="C26" i="2"/>
  <c r="D26" i="2"/>
  <c r="E26" i="2"/>
  <c r="F26" i="2"/>
  <c r="G26" i="2"/>
  <c r="H26" i="2"/>
  <c r="C37" i="2"/>
  <c r="D37" i="2"/>
  <c r="E37" i="2"/>
  <c r="F37" i="2"/>
  <c r="G37" i="2"/>
  <c r="H37" i="2"/>
  <c r="C43" i="2"/>
  <c r="D43" i="2"/>
  <c r="E43" i="2"/>
  <c r="F43" i="2"/>
  <c r="G43" i="2"/>
  <c r="H43" i="2"/>
  <c r="C47" i="2"/>
  <c r="D47" i="2"/>
  <c r="E47" i="2"/>
  <c r="F47" i="2"/>
  <c r="G47" i="2"/>
  <c r="H47" i="2"/>
  <c r="C57" i="2"/>
  <c r="D57" i="2"/>
  <c r="E57" i="2"/>
  <c r="F57" i="2"/>
  <c r="G57" i="2"/>
  <c r="H57" i="2"/>
  <c r="C62" i="2"/>
  <c r="D62" i="2"/>
  <c r="E62" i="2"/>
  <c r="F62" i="2"/>
  <c r="G62" i="2"/>
  <c r="H62" i="2"/>
  <c r="C72" i="2"/>
  <c r="D72" i="2"/>
  <c r="E72" i="2"/>
  <c r="F72" i="2"/>
  <c r="G72" i="2"/>
  <c r="H72" i="2"/>
  <c r="C78" i="2"/>
  <c r="D78" i="2"/>
  <c r="E78" i="2"/>
  <c r="F78" i="2"/>
  <c r="G78" i="2"/>
  <c r="H78" i="2"/>
  <c r="C83" i="2"/>
  <c r="D83" i="2"/>
  <c r="E83" i="2"/>
  <c r="F83" i="2"/>
  <c r="G83" i="2"/>
  <c r="H83" i="2"/>
  <c r="C87" i="2"/>
  <c r="D87" i="2"/>
  <c r="E87" i="2"/>
  <c r="F87" i="2"/>
  <c r="G87" i="2"/>
  <c r="H87" i="2"/>
  <c r="C90" i="2"/>
  <c r="C94" i="2" s="1"/>
  <c r="D90" i="2"/>
  <c r="E90" i="2"/>
  <c r="E94" i="2" s="1"/>
  <c r="F90" i="2"/>
  <c r="F94" i="2" s="1"/>
  <c r="G90" i="2"/>
  <c r="G94" i="2" s="1"/>
  <c r="H90" i="2"/>
  <c r="H94" i="2" s="1"/>
  <c r="D94" i="2" l="1"/>
</calcChain>
</file>

<file path=xl/sharedStrings.xml><?xml version="1.0" encoding="utf-8"?>
<sst xmlns="http://schemas.openxmlformats.org/spreadsheetml/2006/main" count="188" uniqueCount="188">
  <si>
    <t>Параметры бюджета субъекта РФ 
на 2018 год</t>
  </si>
  <si>
    <t>Параметры бюджета 
на 2019 год</t>
  </si>
  <si>
    <t>Параметры бюджета 
на 2020 год</t>
  </si>
  <si>
    <t xml:space="preserve">Код 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</si>
  <si>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</si>
  <si>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</si>
  <si>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</si>
  <si>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</si>
  <si>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</si>
  <si>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</si>
  <si>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</si>
  <si>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</si>
  <si>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</si>
  <si>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</si>
  <si>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</si>
  <si>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</si>
  <si>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</si>
  <si>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</si>
  <si>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</si>
  <si>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</si>
  <si>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</si>
  <si>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</si>
  <si>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</si>
  <si>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</si>
  <si>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</si>
  <si>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</si>
  <si>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</si>
  <si>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</si>
  <si>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</si>
  <si>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</si>
  <si>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</si>
  <si>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</si>
  <si>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</si>
  <si>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</si>
  <si>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</si>
  <si>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</si>
  <si>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</si>
  <si>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</si>
  <si>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</si>
  <si>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</si>
  <si>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</si>
  <si>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</si>
  <si>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</si>
  <si>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</si>
  <si>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</si>
  <si>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</si>
  <si>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</si>
  <si>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</si>
  <si>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</si>
  <si>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</si>
  <si>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</si>
  <si>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</si>
  <si>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</si>
  <si>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</si>
  <si>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</si>
  <si>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</si>
  <si>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</si>
  <si>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</si>
  <si>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</si>
  <si>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</si>
  <si>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</si>
  <si>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</si>
  <si>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</si>
  <si>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</si>
  <si>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</si>
  <si>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</si>
  <si>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</si>
  <si>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</si>
  <si>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</si>
  <si>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</si>
  <si>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</si>
  <si>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</si>
  <si>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</si>
  <si>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</si>
  <si>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</si>
  <si>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</si>
  <si>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</si>
  <si>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</si>
  <si>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</si>
  <si>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</si>
  <si>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</si>
  <si>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</si>
  <si>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</si>
  <si>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</si>
  <si>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</si>
  <si>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</si>
  <si>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</si>
  <si>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</si>
  <si>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</si>
  <si>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</si>
  <si>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</si>
  <si>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</si>
  <si>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</si>
  <si>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</si>
  <si>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</si>
  <si>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</si>
  <si>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</si>
  <si>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</si>
  <si>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</si>
  <si>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</si>
  <si>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</si>
  <si>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</si>
  <si>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</si>
  <si>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</si>
  <si>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</si>
  <si>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</si>
  <si>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</si>
  <si>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</si>
  <si>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</si>
  <si>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</si>
  <si>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</si>
  <si>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</si>
  <si>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</si>
  <si>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</si>
  <si>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</si>
  <si>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</si>
  <si>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</si>
  <si>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</si>
  <si>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</si>
  <si>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</si>
  <si>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</si>
  <si>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</si>
  <si>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</si>
  <si>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</si>
  <si>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</si>
  <si>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</si>
  <si>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</si>
  <si>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</si>
  <si>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</si>
  <si>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</si>
  <si>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</si>
  <si>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</si>
  <si>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</si>
  <si>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</si>
  <si>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</si>
  <si>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</si>
  <si>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</si>
  <si>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</si>
  <si>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</si>
  <si>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</si>
  <si>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</si>
  <si>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</si>
  <si>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</si>
  <si>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</si>
  <si>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</si>
  <si>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</si>
  <si>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</si>
  <si>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</si>
  <si>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</si>
  <si>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</si>
  <si>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</si>
  <si>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</si>
  <si>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</si>
  <si>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</si>
  <si>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</si>
  <si>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</si>
  <si>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</si>
  <si>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</si>
  <si>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</si>
  <si>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</si>
  <si>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</si>
  <si>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</si>
  <si>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</si>
  <si>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</si>
  <si>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</si>
  <si>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Исполнение бюджета субъекта РФ за 2016 год</t>
  </si>
  <si>
    <t>Обслуживание государственного внутреннего долга</t>
  </si>
  <si>
    <t xml:space="preserve">Прочие межбюджетные трансферты </t>
  </si>
  <si>
    <t>Оценка исполнения бюджета субъекта РФ в 2017 году</t>
  </si>
  <si>
    <t>Наименование доходов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</si>
  <si>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</si>
  <si>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</si>
  <si>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</si>
  <si>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</si>
  <si>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</si>
  <si>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</si>
  <si>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</si>
  <si>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</si>
  <si>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</si>
  <si>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</si>
  <si>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0110</t>
  </si>
  <si>
    <t>Фундаментальные исследования</t>
  </si>
  <si>
    <t>0402</t>
  </si>
  <si>
    <t>Топливно-энергетический комплекс</t>
  </si>
  <si>
    <t>0411</t>
  </si>
  <si>
    <t>Прикладные научные исследования в области национальной экономики</t>
  </si>
  <si>
    <t>Уточненный бюджет субъекта РФ  на 2017 год по состоянию на 1 сентября 2017 года</t>
  </si>
  <si>
    <t>Расходы бюджета по разделам подразделам на 2018 год и плановый период 2019 и 2020 годов в сравнении с ожидаемым исполнением 
за 2017 год (оценка текущего финансового года) и отчетом за 2016 год (отчетный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</si>
</sst>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;[Red]\-#,##0.00;0.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2" fillId="0" borderId="0"/>
    <xf numFmtId="0" fontId="2" fillId="0" borderId="0"/>
    <xf numFmtId="0" fontId="8" fillId="0" borderId="0">
      <alignment vertical="top" wrapText="1"/>
    </xf>
    <xf numFmtId="0" fontId="15" fillId="0" borderId="0"/>
    <xf numFmtId="0" fontId="12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6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3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>
      <alignment horizontal="center" vertical="center"/>
    </xf>
    <xf numFmtId="3" fontId="11" fillId="5" borderId="9" xfId="1" applyNumberFormat="1" applyFont="1" applyFill="1" applyBorder="1" applyAlignment="1" applyProtection="1">
      <alignment horizontal="center" vertical="center" wrapText="1"/>
      <protection locked="0"/>
    </xf>
    <xf numFmtId="4" fontId="22" fillId="5" borderId="1" xfId="0" applyNumberFormat="1" applyFont="1" applyFill="1" applyBorder="1" applyAlignment="1">
      <alignment horizontal="center" vertical="center"/>
    </xf>
    <xf numFmtId="4" fontId="24" fillId="5" borderId="1" xfId="0" applyNumberFormat="1" applyFont="1" applyFill="1" applyBorder="1" applyAlignment="1">
      <alignment horizontal="center" vertical="center"/>
    </xf>
    <xf numFmtId="4" fontId="17" fillId="5" borderId="1" xfId="0" applyNumberFormat="1" applyFont="1" applyFill="1" applyBorder="1" applyAlignment="1">
      <alignment horizontal="center" vertical="center"/>
    </xf>
    <xf numFmtId="164" fontId="25" fillId="5" borderId="1" xfId="51" applyNumberFormat="1" applyFont="1" applyFill="1" applyBorder="1" applyAlignment="1" applyProtection="1">
      <alignment horizontal="center" vertical="center"/>
      <protection hidden="1"/>
    </xf>
    <xf numFmtId="4" fontId="23" fillId="5" borderId="1" xfId="0" applyNumberFormat="1" applyFont="1" applyFill="1" applyBorder="1" applyAlignment="1">
      <alignment horizontal="center" vertical="center"/>
    </xf>
    <xf numFmtId="4" fontId="20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4" fontId="9" fillId="5" borderId="3" xfId="0" applyNumberFormat="1" applyFont="1" applyFill="1" applyBorder="1" applyAlignment="1">
      <alignment horizontal="center" vertical="center"/>
    </xf>
    <xf numFmtId="164" fontId="25" fillId="5" borderId="3" xfId="51" applyNumberFormat="1" applyFont="1" applyFill="1" applyBorder="1" applyAlignment="1" applyProtection="1">
      <alignment horizontal="center" vertical="center"/>
      <protection hidden="1"/>
    </xf>
    <xf numFmtId="4" fontId="24" fillId="5" borderId="3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3" fontId="18" fillId="5" borderId="9" xfId="1" applyNumberFormat="1" applyFont="1" applyFill="1" applyBorder="1" applyAlignment="1" applyProtection="1">
      <alignment horizontal="center" vertical="center" wrapText="1"/>
      <protection locked="0"/>
    </xf>
    <xf numFmtId="3" fontId="11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27" fillId="0" borderId="2" xfId="0" applyFont="1" applyFill="1" applyBorder="1" applyAlignment="1">
      <alignment horizontal="justify" vertical="center"/>
    </xf>
    <xf numFmtId="43" fontId="27" fillId="0" borderId="2" xfId="0" applyNumberFormat="1" applyFont="1" applyFill="1" applyBorder="1" applyAlignment="1">
      <alignment horizontal="justify" vertical="center"/>
    </xf>
    <xf numFmtId="0" fontId="27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 wrapText="1"/>
    </xf>
    <xf numFmtId="0" fontId="19" fillId="0" borderId="0" xfId="0" applyFont="1" applyFill="1" applyAlignment="1"/>
    <xf numFmtId="0" fontId="14" fillId="0" borderId="0" xfId="0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center" vertical="center" wrapText="1"/>
    </xf>
  </cellXfs>
  <cellStyles count="54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2 3" xfId="51"/>
    <cellStyle name="Обычный 2 4" xfId="52"/>
    <cellStyle name="Обычный 2 5" xfId="53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4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D8" sqref="D8"/>
    </sheetView>
  </sheetViews>
  <sheetFormatPr defaultRowHeight="15" x14ac:dyDescent="0.25"/>
  <cols>
    <col min="1" max="1" width="7" style="26" customWidth="1"/>
    <col min="2" max="2" width="67.140625" style="32" customWidth="1"/>
    <col min="3" max="3" width="17.5703125" style="32" customWidth="1"/>
    <col min="4" max="4" width="22.85546875" style="32" customWidth="1"/>
    <col min="5" max="5" width="21.28515625" style="26" customWidth="1"/>
    <col min="6" max="6" width="21.42578125" style="26" bestFit="1" customWidth="1"/>
    <col min="7" max="7" width="17.7109375" style="26" customWidth="1"/>
    <col min="8" max="8" width="19" style="26" customWidth="1"/>
    <col min="9" max="16384" width="9.140625" style="26"/>
  </cols>
  <sheetData>
    <row r="2" spans="1:8" ht="45" customHeight="1" x14ac:dyDescent="0.3">
      <c r="A2" s="33" t="s">
        <v>187</v>
      </c>
      <c r="B2" s="33"/>
      <c r="C2" s="33"/>
      <c r="D2" s="33"/>
      <c r="E2" s="33"/>
      <c r="F2" s="33"/>
      <c r="G2" s="33"/>
      <c r="H2" s="33"/>
    </row>
    <row r="3" spans="1:8" ht="45" customHeight="1" x14ac:dyDescent="0.25">
      <c r="A3" s="25"/>
      <c r="B3" s="27"/>
      <c r="C3" s="27"/>
      <c r="D3" s="28"/>
      <c r="E3" s="34"/>
      <c r="F3" s="34"/>
      <c r="G3" s="29"/>
      <c r="H3" s="29"/>
    </row>
    <row r="4" spans="1:8" ht="63" x14ac:dyDescent="0.25">
      <c r="A4" s="30" t="s">
        <v>3</v>
      </c>
      <c r="B4" s="31" t="s">
        <v>169</v>
      </c>
      <c r="C4" s="5" t="s">
        <v>165</v>
      </c>
      <c r="D4" s="6" t="s">
        <v>186</v>
      </c>
      <c r="E4" s="6" t="s">
        <v>168</v>
      </c>
      <c r="F4" s="6" t="s">
        <v>0</v>
      </c>
      <c r="G4" s="6" t="s">
        <v>1</v>
      </c>
      <c r="H4" s="6" t="s">
        <v>2</v>
      </c>
    </row>
    <row r="5" spans="1:8" ht="15.75" x14ac:dyDescent="0.25">
      <c r="A5" s="7" t="s">
        <v>12</v>
      </c>
      <c r="B5" s="2" t="s">
        <v>13</v>
      </c>
      <c r="C5" s="22">
        <f>SUM(C6:C15)</f>
        <v>3803130.0140000004</v>
      </c>
      <c r="D5" s="14">
        <f>SUM(D6:D15)</f>
        <v>4655024.1540000001</v>
      </c>
      <c r="E5" s="11">
        <f>SUM(E6:E15)</f>
        <v>4510780.3930000002</v>
      </c>
      <c r="F5" s="11">
        <f>SUM(F6:F15)</f>
        <v>5910810.6079999991</v>
      </c>
      <c r="G5" s="11">
        <f>G6+G7+G8+G9+G10+G11+G12+G13+G14+G15</f>
        <v>5534224.5800000001</v>
      </c>
      <c r="H5" s="9">
        <f>H6+H7+H8+H9+H10+H11+H12+H13+H14+H15</f>
        <v>5515064.04</v>
      </c>
    </row>
    <row r="6" spans="1:8" ht="30" x14ac:dyDescent="0.25">
      <c r="A6" s="4" t="s">
        <v>11</v>
      </c>
      <c r="B6" s="3" t="s">
        <v>14</v>
      </c>
      <c r="C6" s="8">
        <v>77190.221000000005</v>
      </c>
      <c r="D6" s="15">
        <v>74852.370999999999</v>
      </c>
      <c r="E6" s="10">
        <v>74852.39</v>
      </c>
      <c r="F6" s="10">
        <v>74852.370999999999</v>
      </c>
      <c r="G6" s="10">
        <v>74852.370999999999</v>
      </c>
      <c r="H6" s="10">
        <v>74852.370999999999</v>
      </c>
    </row>
    <row r="7" spans="1:8" ht="45" x14ac:dyDescent="0.25">
      <c r="A7" s="4" t="s">
        <v>10</v>
      </c>
      <c r="B7" s="3" t="s">
        <v>15</v>
      </c>
      <c r="C7" s="8">
        <v>385042.54300000001</v>
      </c>
      <c r="D7" s="15">
        <v>378032.01899999997</v>
      </c>
      <c r="E7" s="10">
        <v>377719.50900000002</v>
      </c>
      <c r="F7" s="10">
        <v>381451.60800000001</v>
      </c>
      <c r="G7" s="10">
        <v>349647.15100000001</v>
      </c>
      <c r="H7" s="10">
        <v>349647.15100000001</v>
      </c>
    </row>
    <row r="8" spans="1:8" ht="45" x14ac:dyDescent="0.25">
      <c r="A8" s="4" t="s">
        <v>92</v>
      </c>
      <c r="B8" s="3" t="s">
        <v>16</v>
      </c>
      <c r="C8" s="8">
        <v>996889.87800000003</v>
      </c>
      <c r="D8" s="15">
        <v>436453.049</v>
      </c>
      <c r="E8" s="10">
        <v>441770.38699999999</v>
      </c>
      <c r="F8" s="10">
        <v>437338.63099999999</v>
      </c>
      <c r="G8" s="10">
        <v>436036.63</v>
      </c>
      <c r="H8" s="10">
        <v>436036.63</v>
      </c>
    </row>
    <row r="9" spans="1:8" ht="15.75" x14ac:dyDescent="0.25">
      <c r="A9" s="4" t="s">
        <v>9</v>
      </c>
      <c r="B9" s="3" t="s">
        <v>17</v>
      </c>
      <c r="C9" s="8">
        <v>166751.516</v>
      </c>
      <c r="D9" s="15">
        <v>185293.79</v>
      </c>
      <c r="E9" s="10">
        <v>184466.095</v>
      </c>
      <c r="F9" s="10">
        <v>199269.57800000001</v>
      </c>
      <c r="G9" s="10">
        <v>184305.9</v>
      </c>
      <c r="H9" s="10">
        <v>184439.5</v>
      </c>
    </row>
    <row r="10" spans="1:8" ht="30" x14ac:dyDescent="0.25">
      <c r="A10" s="4" t="s">
        <v>8</v>
      </c>
      <c r="B10" s="3" t="s">
        <v>18</v>
      </c>
      <c r="C10" s="8">
        <v>324955.72200000001</v>
      </c>
      <c r="D10" s="15">
        <v>366308.45600000001</v>
      </c>
      <c r="E10" s="10">
        <v>366308.45600000001</v>
      </c>
      <c r="F10" s="10">
        <v>414539.41399999999</v>
      </c>
      <c r="G10" s="10">
        <v>346588.53700000001</v>
      </c>
      <c r="H10" s="10">
        <v>346588.53700000001</v>
      </c>
    </row>
    <row r="11" spans="1:8" ht="15.75" x14ac:dyDescent="0.25">
      <c r="A11" s="4" t="s">
        <v>93</v>
      </c>
      <c r="B11" s="3" t="s">
        <v>19</v>
      </c>
      <c r="C11" s="8">
        <v>204104.57</v>
      </c>
      <c r="D11" s="15">
        <v>68798.955000000002</v>
      </c>
      <c r="E11" s="10">
        <v>68619.517999999996</v>
      </c>
      <c r="F11" s="10">
        <v>74134.907999999996</v>
      </c>
      <c r="G11" s="10">
        <v>66707.869000000006</v>
      </c>
      <c r="H11" s="10">
        <v>67413.716</v>
      </c>
    </row>
    <row r="12" spans="1:8" ht="15.75" x14ac:dyDescent="0.25">
      <c r="A12" s="4" t="s">
        <v>180</v>
      </c>
      <c r="B12" s="3" t="s">
        <v>181</v>
      </c>
      <c r="C12" s="8">
        <v>78339.308000000005</v>
      </c>
      <c r="D12" s="15">
        <v>93425.951000000001</v>
      </c>
      <c r="E12" s="10">
        <v>92321.285999999993</v>
      </c>
      <c r="F12" s="10">
        <v>93339.312000000005</v>
      </c>
      <c r="G12" s="10">
        <v>79360.122000000003</v>
      </c>
      <c r="H12" s="10">
        <v>79360.122000000003</v>
      </c>
    </row>
    <row r="13" spans="1:8" ht="15.75" x14ac:dyDescent="0.25">
      <c r="A13" s="4" t="s">
        <v>94</v>
      </c>
      <c r="B13" s="3" t="s">
        <v>20</v>
      </c>
      <c r="C13" s="8">
        <v>0</v>
      </c>
      <c r="D13" s="15">
        <v>113377.501</v>
      </c>
      <c r="E13" s="10">
        <v>138049.122</v>
      </c>
      <c r="F13" s="10">
        <v>435200</v>
      </c>
      <c r="G13" s="10">
        <v>435200</v>
      </c>
      <c r="H13" s="10">
        <v>435200</v>
      </c>
    </row>
    <row r="14" spans="1:8" ht="30" x14ac:dyDescent="0.25">
      <c r="A14" s="4" t="s">
        <v>175</v>
      </c>
      <c r="B14" s="3" t="s">
        <v>174</v>
      </c>
      <c r="C14" s="8">
        <v>0</v>
      </c>
      <c r="D14" s="15">
        <v>0</v>
      </c>
      <c r="E14" s="10"/>
      <c r="F14" s="10">
        <v>0</v>
      </c>
      <c r="G14" s="10">
        <v>0</v>
      </c>
      <c r="H14" s="10">
        <v>0</v>
      </c>
    </row>
    <row r="15" spans="1:8" ht="15.75" x14ac:dyDescent="0.25">
      <c r="A15" s="4" t="s">
        <v>95</v>
      </c>
      <c r="B15" s="3" t="s">
        <v>21</v>
      </c>
      <c r="C15" s="8">
        <v>1569856.2560000001</v>
      </c>
      <c r="D15" s="15">
        <v>2938482.0619999999</v>
      </c>
      <c r="E15" s="10">
        <v>2766673.63</v>
      </c>
      <c r="F15" s="10">
        <v>3800684.7859999998</v>
      </c>
      <c r="G15" s="10">
        <v>3561526</v>
      </c>
      <c r="H15" s="10">
        <v>3541526.0129999998</v>
      </c>
    </row>
    <row r="16" spans="1:8" ht="15.75" x14ac:dyDescent="0.25">
      <c r="A16" s="7" t="s">
        <v>7</v>
      </c>
      <c r="B16" s="2" t="s">
        <v>22</v>
      </c>
      <c r="C16" s="22">
        <f>SUM(C17:C19)</f>
        <v>26374</v>
      </c>
      <c r="D16" s="14">
        <f>SUM(D17:D19)</f>
        <v>25648.400000000001</v>
      </c>
      <c r="E16" s="11">
        <f>SUM(E17:E19)</f>
        <v>25648.400000000001</v>
      </c>
      <c r="F16" s="11">
        <f>SUM(F17:F19)</f>
        <v>26784.3</v>
      </c>
      <c r="G16" s="9">
        <f>G17+G18+G19</f>
        <v>27067.1</v>
      </c>
      <c r="H16" s="11">
        <f>H17+H18+H19</f>
        <v>28035.5</v>
      </c>
    </row>
    <row r="17" spans="1:8" ht="15.75" x14ac:dyDescent="0.25">
      <c r="A17" s="4" t="s">
        <v>6</v>
      </c>
      <c r="B17" s="3" t="s">
        <v>23</v>
      </c>
      <c r="C17" s="8">
        <v>26374</v>
      </c>
      <c r="D17" s="15">
        <v>25648.400000000001</v>
      </c>
      <c r="E17" s="10">
        <v>25648.400000000001</v>
      </c>
      <c r="F17" s="10">
        <v>26784.3</v>
      </c>
      <c r="G17" s="10">
        <v>27067.1</v>
      </c>
      <c r="H17" s="10">
        <v>28035.5</v>
      </c>
    </row>
    <row r="18" spans="1:8" ht="15.75" x14ac:dyDescent="0.25">
      <c r="A18" s="4" t="s">
        <v>5</v>
      </c>
      <c r="B18" s="3" t="s">
        <v>24</v>
      </c>
      <c r="C18" s="8">
        <v>0</v>
      </c>
      <c r="D18" s="15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5.75" x14ac:dyDescent="0.25">
      <c r="A19" s="4" t="s">
        <v>96</v>
      </c>
      <c r="B19" s="3" t="s">
        <v>25</v>
      </c>
      <c r="C19" s="8">
        <v>0</v>
      </c>
      <c r="D19" s="15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28.5" x14ac:dyDescent="0.25">
      <c r="A20" s="7" t="s">
        <v>97</v>
      </c>
      <c r="B20" s="2" t="s">
        <v>26</v>
      </c>
      <c r="C20" s="22">
        <f>SUM(C21:C25)</f>
        <v>174846.45</v>
      </c>
      <c r="D20" s="14">
        <f>SUM(D21:D25)</f>
        <v>196973.486</v>
      </c>
      <c r="E20" s="11">
        <f>SUM(E21:E25)</f>
        <v>188138.13699999999</v>
      </c>
      <c r="F20" s="11">
        <f>SUM(F21:F25)</f>
        <v>343703.11499999999</v>
      </c>
      <c r="G20" s="11">
        <f>G21+G22+G23+G24+G25</f>
        <v>193644.114</v>
      </c>
      <c r="H20" s="11">
        <f>H21+H22+H23+H24+H25</f>
        <v>184858.114</v>
      </c>
    </row>
    <row r="21" spans="1:8" ht="15.75" x14ac:dyDescent="0.25">
      <c r="A21" s="4" t="s">
        <v>98</v>
      </c>
      <c r="B21" s="3" t="s">
        <v>27</v>
      </c>
      <c r="C21" s="8">
        <v>54618.07</v>
      </c>
      <c r="D21" s="15">
        <v>67715.899999999994</v>
      </c>
      <c r="E21" s="10">
        <v>67715.899999999994</v>
      </c>
      <c r="F21" s="10">
        <v>66515.8</v>
      </c>
      <c r="G21" s="10">
        <v>68403.100000000006</v>
      </c>
      <c r="H21" s="10">
        <v>59617.1</v>
      </c>
    </row>
    <row r="22" spans="1:8" ht="30" x14ac:dyDescent="0.25">
      <c r="A22" s="4" t="s">
        <v>99</v>
      </c>
      <c r="B22" s="3" t="s">
        <v>28</v>
      </c>
      <c r="C22" s="8">
        <v>32780.231</v>
      </c>
      <c r="D22" s="15">
        <v>41011.868999999999</v>
      </c>
      <c r="E22" s="12">
        <v>38512.968000000001</v>
      </c>
      <c r="F22" s="10">
        <v>56840.63</v>
      </c>
      <c r="G22" s="10">
        <v>48740.73</v>
      </c>
      <c r="H22" s="10">
        <v>48740.73</v>
      </c>
    </row>
    <row r="23" spans="1:8" ht="15.75" x14ac:dyDescent="0.25">
      <c r="A23" s="4" t="s">
        <v>100</v>
      </c>
      <c r="B23" s="3" t="s">
        <v>29</v>
      </c>
      <c r="C23" s="8">
        <v>87448.149000000005</v>
      </c>
      <c r="D23" s="15">
        <v>88245.717000000004</v>
      </c>
      <c r="E23" s="12">
        <v>81909.269</v>
      </c>
      <c r="F23" s="10">
        <v>220346.685</v>
      </c>
      <c r="G23" s="10">
        <v>76500.284</v>
      </c>
      <c r="H23" s="10">
        <v>76500.284</v>
      </c>
    </row>
    <row r="24" spans="1:8" ht="15.75" x14ac:dyDescent="0.25">
      <c r="A24" s="4" t="s">
        <v>101</v>
      </c>
      <c r="B24" s="3" t="s">
        <v>30</v>
      </c>
      <c r="C24" s="8">
        <v>0</v>
      </c>
      <c r="D24" s="15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30" x14ac:dyDescent="0.25">
      <c r="A25" s="4" t="s">
        <v>102</v>
      </c>
      <c r="B25" s="3" t="s">
        <v>31</v>
      </c>
      <c r="C25" s="8">
        <v>0</v>
      </c>
      <c r="D25" s="15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5.75" x14ac:dyDescent="0.25">
      <c r="A26" s="7" t="s">
        <v>103</v>
      </c>
      <c r="B26" s="2" t="s">
        <v>32</v>
      </c>
      <c r="C26" s="22">
        <f>SUM(C27:C36)</f>
        <v>8503862.0350000001</v>
      </c>
      <c r="D26" s="14">
        <f>SUM(D27:D36)</f>
        <v>9444197.1890000012</v>
      </c>
      <c r="E26" s="11">
        <f>SUM(E27:E36)</f>
        <v>9269282.034</v>
      </c>
      <c r="F26" s="11">
        <f>SUM(F27:F36)</f>
        <v>5195390.7279999992</v>
      </c>
      <c r="G26" s="11">
        <f>G27+G28+G29+G30+G31+G32+G33+G34+G35+G36</f>
        <v>4934532.6780000003</v>
      </c>
      <c r="H26" s="11">
        <f>H27+H28+H29+H30+H31+H32+H33+H34+H35+H36</f>
        <v>5143101.0039999997</v>
      </c>
    </row>
    <row r="27" spans="1:8" ht="15.75" x14ac:dyDescent="0.25">
      <c r="A27" s="4" t="s">
        <v>104</v>
      </c>
      <c r="B27" s="3" t="s">
        <v>33</v>
      </c>
      <c r="C27" s="8">
        <v>352045.55300000001</v>
      </c>
      <c r="D27" s="15">
        <v>240545.38</v>
      </c>
      <c r="E27" s="12">
        <v>230499.234</v>
      </c>
      <c r="F27" s="10">
        <v>246099.20800000001</v>
      </c>
      <c r="G27" s="10">
        <v>239433.42800000001</v>
      </c>
      <c r="H27" s="10">
        <v>239433.42800000001</v>
      </c>
    </row>
    <row r="28" spans="1:8" ht="15.75" x14ac:dyDescent="0.25">
      <c r="A28" s="4" t="s">
        <v>182</v>
      </c>
      <c r="B28" s="3" t="s">
        <v>183</v>
      </c>
      <c r="C28" s="8">
        <v>28160.346000000001</v>
      </c>
      <c r="D28" s="15">
        <v>27891.253000000001</v>
      </c>
      <c r="E28" s="12">
        <v>27460.252</v>
      </c>
      <c r="F28" s="10">
        <v>27124.418000000001</v>
      </c>
      <c r="G28" s="10">
        <v>27124.418000000001</v>
      </c>
      <c r="H28" s="10">
        <v>27124.418000000001</v>
      </c>
    </row>
    <row r="29" spans="1:8" ht="15.75" x14ac:dyDescent="0.25">
      <c r="A29" s="4" t="s">
        <v>105</v>
      </c>
      <c r="B29" s="3" t="s">
        <v>34</v>
      </c>
      <c r="C29" s="8">
        <v>2101529.5649999999</v>
      </c>
      <c r="D29" s="15">
        <v>4025049.0159999998</v>
      </c>
      <c r="E29" s="12">
        <v>4014680.4279999998</v>
      </c>
      <c r="F29" s="10">
        <v>1538492.97</v>
      </c>
      <c r="G29" s="10">
        <v>1157834.3019999999</v>
      </c>
      <c r="H29" s="10">
        <v>1144096.3019999999</v>
      </c>
    </row>
    <row r="30" spans="1:8" ht="15.75" x14ac:dyDescent="0.25">
      <c r="A30" s="4" t="s">
        <v>106</v>
      </c>
      <c r="B30" s="3" t="s">
        <v>35</v>
      </c>
      <c r="C30" s="8">
        <v>536391.11100000003</v>
      </c>
      <c r="D30" s="15">
        <v>596455.61300000001</v>
      </c>
      <c r="E30" s="12">
        <v>596455.61300000001</v>
      </c>
      <c r="F30" s="10">
        <v>175026.08600000001</v>
      </c>
      <c r="G30" s="10">
        <v>164095.11600000001</v>
      </c>
      <c r="H30" s="10">
        <v>237707.63200000001</v>
      </c>
    </row>
    <row r="31" spans="1:8" ht="15.75" x14ac:dyDescent="0.25">
      <c r="A31" s="4" t="s">
        <v>107</v>
      </c>
      <c r="B31" s="3" t="s">
        <v>36</v>
      </c>
      <c r="C31" s="8">
        <v>238874.54699999999</v>
      </c>
      <c r="D31" s="15">
        <v>219212.89799999999</v>
      </c>
      <c r="E31" s="12">
        <v>195525.98199999999</v>
      </c>
      <c r="F31" s="10">
        <v>180102.73499999999</v>
      </c>
      <c r="G31" s="10">
        <v>172876.21100000001</v>
      </c>
      <c r="H31" s="10">
        <v>171632.31099999999</v>
      </c>
    </row>
    <row r="32" spans="1:8" ht="15.75" x14ac:dyDescent="0.25">
      <c r="A32" s="4" t="s">
        <v>108</v>
      </c>
      <c r="B32" s="3" t="s">
        <v>37</v>
      </c>
      <c r="C32" s="8">
        <v>154667.37100000001</v>
      </c>
      <c r="D32" s="15">
        <v>160357.75399999999</v>
      </c>
      <c r="E32" s="12">
        <v>156635.329</v>
      </c>
      <c r="F32" s="10">
        <v>161361.152</v>
      </c>
      <c r="G32" s="10">
        <v>161361.152</v>
      </c>
      <c r="H32" s="10">
        <v>156361.152</v>
      </c>
    </row>
    <row r="33" spans="1:8" ht="15.75" x14ac:dyDescent="0.25">
      <c r="A33" s="4" t="s">
        <v>109</v>
      </c>
      <c r="B33" s="3" t="s">
        <v>38</v>
      </c>
      <c r="C33" s="8">
        <v>4633529.4840000002</v>
      </c>
      <c r="D33" s="15">
        <v>3064970.3689999999</v>
      </c>
      <c r="E33" s="12">
        <v>3008254.8650000002</v>
      </c>
      <c r="F33" s="10">
        <v>1913407.3</v>
      </c>
      <c r="G33" s="10">
        <v>2278164.4900000002</v>
      </c>
      <c r="H33" s="10">
        <v>2433102.2000000002</v>
      </c>
    </row>
    <row r="34" spans="1:8" ht="15.75" x14ac:dyDescent="0.25">
      <c r="A34" s="4" t="s">
        <v>110</v>
      </c>
      <c r="B34" s="3" t="s">
        <v>39</v>
      </c>
      <c r="C34" s="8">
        <v>64183.777000000002</v>
      </c>
      <c r="D34" s="15">
        <v>122333.49400000001</v>
      </c>
      <c r="E34" s="12">
        <v>100013.087</v>
      </c>
      <c r="F34" s="10">
        <v>138506.79399999999</v>
      </c>
      <c r="G34" s="10">
        <v>59495.09</v>
      </c>
      <c r="H34" s="10">
        <v>59495.09</v>
      </c>
    </row>
    <row r="35" spans="1:8" ht="15.75" x14ac:dyDescent="0.25">
      <c r="A35" s="4" t="s">
        <v>184</v>
      </c>
      <c r="B35" s="3" t="s">
        <v>185</v>
      </c>
      <c r="C35" s="8">
        <v>9068.5789999999997</v>
      </c>
      <c r="D35" s="15">
        <v>9303.8310000000001</v>
      </c>
      <c r="E35" s="12">
        <v>7267.6660000000002</v>
      </c>
      <c r="F35" s="10">
        <v>8955.93</v>
      </c>
      <c r="G35" s="10">
        <v>7405.93</v>
      </c>
      <c r="H35" s="10">
        <v>7405.93</v>
      </c>
    </row>
    <row r="36" spans="1:8" ht="15.75" x14ac:dyDescent="0.25">
      <c r="A36" s="4" t="s">
        <v>111</v>
      </c>
      <c r="B36" s="3" t="s">
        <v>40</v>
      </c>
      <c r="C36" s="8">
        <v>385411.70199999999</v>
      </c>
      <c r="D36" s="15">
        <v>978077.58100000001</v>
      </c>
      <c r="E36" s="12">
        <v>932489.57799999998</v>
      </c>
      <c r="F36" s="10">
        <v>806314.13500000001</v>
      </c>
      <c r="G36" s="10">
        <v>666742.54099999997</v>
      </c>
      <c r="H36" s="10">
        <v>666742.54099999997</v>
      </c>
    </row>
    <row r="37" spans="1:8" ht="15.75" x14ac:dyDescent="0.25">
      <c r="A37" s="7" t="s">
        <v>112</v>
      </c>
      <c r="B37" s="2" t="s">
        <v>41</v>
      </c>
      <c r="C37" s="22">
        <f>SUM(C38:C42)</f>
        <v>1040762.263</v>
      </c>
      <c r="D37" s="14">
        <f>SUM(D38:D42)</f>
        <v>583305.44099999999</v>
      </c>
      <c r="E37" s="11">
        <f>SUM(E38:E42)</f>
        <v>559302.603</v>
      </c>
      <c r="F37" s="11">
        <f>SUM(F38:F42)</f>
        <v>352030.76500000001</v>
      </c>
      <c r="G37" s="11">
        <f>G38+G39+G40+G41+G42</f>
        <v>190719.84399999998</v>
      </c>
      <c r="H37" s="11">
        <f>H38+H39+H40+H41+H42</f>
        <v>191819.84399999998</v>
      </c>
    </row>
    <row r="38" spans="1:8" ht="15.75" x14ac:dyDescent="0.25">
      <c r="A38" s="4" t="s">
        <v>113</v>
      </c>
      <c r="B38" s="3" t="s">
        <v>42</v>
      </c>
      <c r="C38" s="8">
        <v>735126.03300000005</v>
      </c>
      <c r="D38" s="15">
        <v>108428.246</v>
      </c>
      <c r="E38" s="12">
        <v>85611.046000000002</v>
      </c>
      <c r="F38" s="10">
        <v>174575.88099999999</v>
      </c>
      <c r="G38" s="10">
        <v>34955.046000000002</v>
      </c>
      <c r="H38" s="10">
        <v>34955.046000000002</v>
      </c>
    </row>
    <row r="39" spans="1:8" ht="15.75" x14ac:dyDescent="0.25">
      <c r="A39" s="4" t="s">
        <v>114</v>
      </c>
      <c r="B39" s="3" t="s">
        <v>43</v>
      </c>
      <c r="C39" s="8">
        <v>217397.90700000001</v>
      </c>
      <c r="D39" s="15">
        <v>86486.81</v>
      </c>
      <c r="E39" s="12">
        <v>86486.81</v>
      </c>
      <c r="F39" s="10">
        <v>82350.009000000005</v>
      </c>
      <c r="G39" s="10">
        <v>58790</v>
      </c>
      <c r="H39" s="10">
        <v>59890</v>
      </c>
    </row>
    <row r="40" spans="1:8" ht="15.75" x14ac:dyDescent="0.25">
      <c r="A40" s="4" t="s">
        <v>115</v>
      </c>
      <c r="B40" s="3" t="s">
        <v>44</v>
      </c>
      <c r="C40" s="8">
        <v>2122.0650000000001</v>
      </c>
      <c r="D40" s="15">
        <v>306208.63199999998</v>
      </c>
      <c r="E40" s="12">
        <v>306208.63199999998</v>
      </c>
      <c r="F40" s="10">
        <v>0</v>
      </c>
      <c r="G40" s="10">
        <v>0</v>
      </c>
      <c r="H40" s="10">
        <v>0</v>
      </c>
    </row>
    <row r="41" spans="1:8" ht="30" x14ac:dyDescent="0.25">
      <c r="A41" s="4" t="s">
        <v>177</v>
      </c>
      <c r="B41" s="3" t="s">
        <v>176</v>
      </c>
      <c r="C41" s="8">
        <v>0</v>
      </c>
      <c r="D41" s="15">
        <v>0</v>
      </c>
      <c r="E41" s="13">
        <v>0</v>
      </c>
      <c r="F41" s="10">
        <v>0</v>
      </c>
      <c r="G41" s="10">
        <v>0</v>
      </c>
      <c r="H41" s="10">
        <v>0</v>
      </c>
    </row>
    <row r="42" spans="1:8" ht="15.75" x14ac:dyDescent="0.25">
      <c r="A42" s="4" t="s">
        <v>116</v>
      </c>
      <c r="B42" s="3" t="s">
        <v>45</v>
      </c>
      <c r="C42" s="8">
        <v>86116.258000000002</v>
      </c>
      <c r="D42" s="15">
        <v>82181.752999999997</v>
      </c>
      <c r="E42" s="12">
        <v>80996.115000000005</v>
      </c>
      <c r="F42" s="10">
        <v>95104.875</v>
      </c>
      <c r="G42" s="10">
        <v>96974.797999999995</v>
      </c>
      <c r="H42" s="10">
        <v>96974.797999999995</v>
      </c>
    </row>
    <row r="43" spans="1:8" ht="15.75" x14ac:dyDescent="0.25">
      <c r="A43" s="7" t="s">
        <v>117</v>
      </c>
      <c r="B43" s="2" t="s">
        <v>46</v>
      </c>
      <c r="C43" s="22">
        <f>SUM(C44:C46)</f>
        <v>66290.967000000004</v>
      </c>
      <c r="D43" s="14">
        <f>SUM(D44:D46)</f>
        <v>303694.58299999998</v>
      </c>
      <c r="E43" s="11">
        <f>SUM(E44:E46)</f>
        <v>299282.19800000003</v>
      </c>
      <c r="F43" s="11">
        <f>SUM(F44:F46)</f>
        <v>282471.37799999997</v>
      </c>
      <c r="G43" s="11">
        <f>G44+G45+G46</f>
        <v>107376.353</v>
      </c>
      <c r="H43" s="11">
        <f>H44+H45+H46</f>
        <v>107550.253</v>
      </c>
    </row>
    <row r="44" spans="1:8" ht="15.75" x14ac:dyDescent="0.25">
      <c r="A44" s="4" t="s">
        <v>118</v>
      </c>
      <c r="B44" s="3" t="s">
        <v>47</v>
      </c>
      <c r="C44" s="8">
        <v>0</v>
      </c>
      <c r="D44" s="15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30" x14ac:dyDescent="0.25">
      <c r="A45" s="4" t="s">
        <v>119</v>
      </c>
      <c r="B45" s="3" t="s">
        <v>48</v>
      </c>
      <c r="C45" s="8">
        <v>12690.299000000001</v>
      </c>
      <c r="D45" s="15">
        <v>62061.696000000004</v>
      </c>
      <c r="E45" s="12">
        <v>60160.671999999999</v>
      </c>
      <c r="F45" s="10">
        <v>55200.54</v>
      </c>
      <c r="G45" s="10">
        <v>47192.464999999997</v>
      </c>
      <c r="H45" s="10">
        <v>47192.464999999997</v>
      </c>
    </row>
    <row r="46" spans="1:8" ht="15.75" x14ac:dyDescent="0.25">
      <c r="A46" s="4" t="s">
        <v>120</v>
      </c>
      <c r="B46" s="3" t="s">
        <v>49</v>
      </c>
      <c r="C46" s="8">
        <v>53600.667999999998</v>
      </c>
      <c r="D46" s="15">
        <v>241632.88699999999</v>
      </c>
      <c r="E46" s="12">
        <v>239121.52600000001</v>
      </c>
      <c r="F46" s="10">
        <v>227270.83799999999</v>
      </c>
      <c r="G46" s="10">
        <v>60183.887999999999</v>
      </c>
      <c r="H46" s="10">
        <v>60357.788</v>
      </c>
    </row>
    <row r="47" spans="1:8" ht="15.75" x14ac:dyDescent="0.25">
      <c r="A47" s="7" t="s">
        <v>121</v>
      </c>
      <c r="B47" s="2" t="s">
        <v>50</v>
      </c>
      <c r="C47" s="22">
        <f>SUM(C48:C56)</f>
        <v>22699584.454000004</v>
      </c>
      <c r="D47" s="14">
        <f>SUM(D48:D56)</f>
        <v>26479739.039999999</v>
      </c>
      <c r="E47" s="11">
        <f>SUM(E48:E56)</f>
        <v>25522170.137000002</v>
      </c>
      <c r="F47" s="11">
        <f>SUM(F48:F56)</f>
        <v>28244580.700999998</v>
      </c>
      <c r="G47" s="11">
        <f>G48+G49+G50+G51+G52+G53+G54+G55+G56</f>
        <v>26358109.361999996</v>
      </c>
      <c r="H47" s="11">
        <f>H48+H49+H50+H51+H52+H53+H54+H55+H56</f>
        <v>26358790.361999996</v>
      </c>
    </row>
    <row r="48" spans="1:8" ht="15.75" x14ac:dyDescent="0.25">
      <c r="A48" s="4" t="s">
        <v>122</v>
      </c>
      <c r="B48" s="3" t="s">
        <v>51</v>
      </c>
      <c r="C48" s="8">
        <v>4904006.0039999997</v>
      </c>
      <c r="D48" s="15">
        <v>6616605.9579999996</v>
      </c>
      <c r="E48" s="12">
        <v>5924466.6540000001</v>
      </c>
      <c r="F48" s="10">
        <v>8400085.4309999999</v>
      </c>
      <c r="G48" s="10">
        <v>7814344.8650000002</v>
      </c>
      <c r="H48" s="10">
        <v>7814344.8650000002</v>
      </c>
    </row>
    <row r="49" spans="1:8" ht="15.75" x14ac:dyDescent="0.25">
      <c r="A49" s="4" t="s">
        <v>123</v>
      </c>
      <c r="B49" s="3" t="s">
        <v>52</v>
      </c>
      <c r="C49" s="8">
        <v>4096924.2960000001</v>
      </c>
      <c r="D49" s="15">
        <v>3595691.6469999999</v>
      </c>
      <c r="E49" s="12">
        <v>3599851.9360000002</v>
      </c>
      <c r="F49" s="10">
        <v>2319390.3369999998</v>
      </c>
      <c r="G49" s="10">
        <v>1718358.0959999999</v>
      </c>
      <c r="H49" s="10">
        <v>1718358.0959999999</v>
      </c>
    </row>
    <row r="50" spans="1:8" ht="15.75" x14ac:dyDescent="0.25">
      <c r="A50" s="4" t="s">
        <v>124</v>
      </c>
      <c r="B50" s="3" t="s">
        <v>53</v>
      </c>
      <c r="C50" s="8">
        <v>0</v>
      </c>
      <c r="D50" s="15">
        <v>898493.53500000003</v>
      </c>
      <c r="E50" s="12">
        <v>899996.09499999997</v>
      </c>
      <c r="F50" s="10">
        <v>1258684.77</v>
      </c>
      <c r="G50" s="10">
        <v>1258684.77</v>
      </c>
      <c r="H50" s="10">
        <v>1258684.77</v>
      </c>
    </row>
    <row r="51" spans="1:8" ht="15.75" x14ac:dyDescent="0.25">
      <c r="A51" s="4" t="s">
        <v>125</v>
      </c>
      <c r="B51" s="3" t="s">
        <v>54</v>
      </c>
      <c r="C51" s="8">
        <v>1117961.26</v>
      </c>
      <c r="D51" s="15">
        <v>1298797.236</v>
      </c>
      <c r="E51" s="12">
        <v>1264137.1569999999</v>
      </c>
      <c r="F51" s="10">
        <v>1437160.095</v>
      </c>
      <c r="G51" s="10">
        <v>1382704.34</v>
      </c>
      <c r="H51" s="10">
        <v>1382704.34</v>
      </c>
    </row>
    <row r="52" spans="1:8" ht="30" x14ac:dyDescent="0.25">
      <c r="A52" s="4" t="s">
        <v>126</v>
      </c>
      <c r="B52" s="3" t="s">
        <v>55</v>
      </c>
      <c r="C52" s="8">
        <v>145647.698</v>
      </c>
      <c r="D52" s="15">
        <v>161464.80300000001</v>
      </c>
      <c r="E52" s="12">
        <v>147369.37100000001</v>
      </c>
      <c r="F52" s="10">
        <v>128026.08100000001</v>
      </c>
      <c r="G52" s="10">
        <v>128026.08100000001</v>
      </c>
      <c r="H52" s="10">
        <v>128026.08100000001</v>
      </c>
    </row>
    <row r="53" spans="1:8" ht="15.75" x14ac:dyDescent="0.25">
      <c r="A53" s="4" t="s">
        <v>127</v>
      </c>
      <c r="B53" s="3" t="s">
        <v>56</v>
      </c>
      <c r="C53" s="8">
        <v>0</v>
      </c>
      <c r="D53" s="15">
        <v>0</v>
      </c>
      <c r="E53" s="10"/>
      <c r="F53" s="10">
        <v>0</v>
      </c>
      <c r="G53" s="10">
        <v>0</v>
      </c>
      <c r="H53" s="10">
        <v>0</v>
      </c>
    </row>
    <row r="54" spans="1:8" ht="15.75" x14ac:dyDescent="0.25">
      <c r="A54" s="4" t="s">
        <v>128</v>
      </c>
      <c r="B54" s="3" t="s">
        <v>57</v>
      </c>
      <c r="C54" s="8">
        <v>610075.353</v>
      </c>
      <c r="D54" s="15">
        <v>518481.63199999998</v>
      </c>
      <c r="E54" s="12">
        <v>518312.02500000002</v>
      </c>
      <c r="F54" s="10">
        <v>450726.84</v>
      </c>
      <c r="G54" s="10">
        <v>418614.34</v>
      </c>
      <c r="H54" s="10">
        <v>418677.74</v>
      </c>
    </row>
    <row r="55" spans="1:8" ht="15.75" x14ac:dyDescent="0.25">
      <c r="A55" s="4" t="s">
        <v>129</v>
      </c>
      <c r="B55" s="3" t="s">
        <v>58</v>
      </c>
      <c r="C55" s="8">
        <v>14394.832</v>
      </c>
      <c r="D55" s="15">
        <v>17674.601999999999</v>
      </c>
      <c r="E55" s="12">
        <v>18522.202000000001</v>
      </c>
      <c r="F55" s="10">
        <v>19066.756000000001</v>
      </c>
      <c r="G55" s="10">
        <v>19066.756000000001</v>
      </c>
      <c r="H55" s="10">
        <v>19066.756000000001</v>
      </c>
    </row>
    <row r="56" spans="1:8" ht="15.75" x14ac:dyDescent="0.25">
      <c r="A56" s="4" t="s">
        <v>130</v>
      </c>
      <c r="B56" s="3" t="s">
        <v>59</v>
      </c>
      <c r="C56" s="8">
        <v>11810575.011</v>
      </c>
      <c r="D56" s="15">
        <v>13372529.627</v>
      </c>
      <c r="E56" s="12">
        <v>13149514.697000001</v>
      </c>
      <c r="F56" s="10">
        <v>14231440.391000001</v>
      </c>
      <c r="G56" s="10">
        <v>13618310.114</v>
      </c>
      <c r="H56" s="10">
        <v>13618927.714</v>
      </c>
    </row>
    <row r="57" spans="1:8" ht="15.75" x14ac:dyDescent="0.25">
      <c r="A57" s="7" t="s">
        <v>131</v>
      </c>
      <c r="B57" s="2" t="s">
        <v>60</v>
      </c>
      <c r="C57" s="22">
        <f>SUM(C58:C61)</f>
        <v>980444.37300000002</v>
      </c>
      <c r="D57" s="14">
        <f>SUM(D58:D61)</f>
        <v>1116548.75</v>
      </c>
      <c r="E57" s="11">
        <f>SUM(E58:E61)</f>
        <v>1093994.338</v>
      </c>
      <c r="F57" s="11">
        <f>SUM(F58:F61)</f>
        <v>1228213.0430000001</v>
      </c>
      <c r="G57" s="11">
        <f>G58+G59+G60+G61</f>
        <v>927930.60199999996</v>
      </c>
      <c r="H57" s="11">
        <f>H58+H59+H60+H61</f>
        <v>919451.76500000001</v>
      </c>
    </row>
    <row r="58" spans="1:8" ht="15.75" x14ac:dyDescent="0.25">
      <c r="A58" s="4" t="s">
        <v>132</v>
      </c>
      <c r="B58" s="3" t="s">
        <v>61</v>
      </c>
      <c r="C58" s="8">
        <v>886875.96200000006</v>
      </c>
      <c r="D58" s="15">
        <v>949990.84699999995</v>
      </c>
      <c r="E58" s="12">
        <v>934935.24800000002</v>
      </c>
      <c r="F58" s="10">
        <v>1008495.557</v>
      </c>
      <c r="G58" s="10">
        <v>830376.821</v>
      </c>
      <c r="H58" s="10">
        <v>821790.08400000003</v>
      </c>
    </row>
    <row r="59" spans="1:8" ht="15.75" x14ac:dyDescent="0.25">
      <c r="A59" s="4" t="s">
        <v>133</v>
      </c>
      <c r="B59" s="3" t="s">
        <v>62</v>
      </c>
      <c r="C59" s="8">
        <v>0</v>
      </c>
      <c r="D59" s="15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30" x14ac:dyDescent="0.25">
      <c r="A60" s="4" t="s">
        <v>134</v>
      </c>
      <c r="B60" s="3" t="s">
        <v>63</v>
      </c>
      <c r="C60" s="8">
        <v>0</v>
      </c>
      <c r="D60" s="15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5.75" x14ac:dyDescent="0.25">
      <c r="A61" s="4" t="s">
        <v>135</v>
      </c>
      <c r="B61" s="3" t="s">
        <v>64</v>
      </c>
      <c r="C61" s="8">
        <v>93568.410999999993</v>
      </c>
      <c r="D61" s="15">
        <v>166557.90299999999</v>
      </c>
      <c r="E61" s="12">
        <v>159059.09</v>
      </c>
      <c r="F61" s="10">
        <v>219717.486</v>
      </c>
      <c r="G61" s="10">
        <v>97553.781000000003</v>
      </c>
      <c r="H61" s="10">
        <v>97661.680999999997</v>
      </c>
    </row>
    <row r="62" spans="1:8" ht="15.75" x14ac:dyDescent="0.25">
      <c r="A62" s="7" t="s">
        <v>136</v>
      </c>
      <c r="B62" s="2" t="s">
        <v>65</v>
      </c>
      <c r="C62" s="22">
        <f>SUM(C63:C71)</f>
        <v>10054764.440000001</v>
      </c>
      <c r="D62" s="14">
        <f>SUM(D63:D71)</f>
        <v>11308705.364</v>
      </c>
      <c r="E62" s="11">
        <f>SUM(E63:E71)</f>
        <v>11239147.640999999</v>
      </c>
      <c r="F62" s="11">
        <f>SUM(F63:F71)</f>
        <v>3991255.3580000009</v>
      </c>
      <c r="G62" s="11">
        <f>G63+G64+G65+G66+G67+G68+G69+G70+G71</f>
        <v>3319928.9550000001</v>
      </c>
      <c r="H62" s="11">
        <f>H63+H64+H65+H66+H67+H68+H69+H70+H71</f>
        <v>3319954.9550000001</v>
      </c>
    </row>
    <row r="63" spans="1:8" ht="15.75" x14ac:dyDescent="0.25">
      <c r="A63" s="4" t="s">
        <v>137</v>
      </c>
      <c r="B63" s="3" t="s">
        <v>66</v>
      </c>
      <c r="C63" s="8">
        <v>1173365.6869999999</v>
      </c>
      <c r="D63" s="15">
        <v>1278122.2930000001</v>
      </c>
      <c r="E63" s="12">
        <v>1270539.358</v>
      </c>
      <c r="F63" s="10">
        <v>1322450.355</v>
      </c>
      <c r="G63" s="10">
        <v>1082986.808</v>
      </c>
      <c r="H63" s="10">
        <v>1082986.808</v>
      </c>
    </row>
    <row r="64" spans="1:8" ht="15.75" x14ac:dyDescent="0.25">
      <c r="A64" s="4" t="s">
        <v>138</v>
      </c>
      <c r="B64" s="3" t="s">
        <v>67</v>
      </c>
      <c r="C64" s="8">
        <v>989163.49600000004</v>
      </c>
      <c r="D64" s="15">
        <v>1291911.9890000001</v>
      </c>
      <c r="E64" s="12">
        <v>1260150.0959999999</v>
      </c>
      <c r="F64" s="10">
        <v>1339255.9950000001</v>
      </c>
      <c r="G64" s="10">
        <v>1313912.9950000001</v>
      </c>
      <c r="H64" s="10">
        <v>1313912.9950000001</v>
      </c>
    </row>
    <row r="65" spans="1:8" ht="15.75" x14ac:dyDescent="0.25">
      <c r="A65" s="4" t="s">
        <v>139</v>
      </c>
      <c r="B65" s="3" t="s">
        <v>68</v>
      </c>
      <c r="C65" s="8">
        <v>2863.9430000000002</v>
      </c>
      <c r="D65" s="15">
        <v>3088.3539999999998</v>
      </c>
      <c r="E65" s="12">
        <v>3088.3539999999998</v>
      </c>
      <c r="F65" s="10">
        <v>10198.148999999999</v>
      </c>
      <c r="G65" s="10">
        <v>10198.148999999999</v>
      </c>
      <c r="H65" s="10">
        <v>10198.148999999999</v>
      </c>
    </row>
    <row r="66" spans="1:8" ht="15.75" x14ac:dyDescent="0.25">
      <c r="A66" s="4" t="s">
        <v>140</v>
      </c>
      <c r="B66" s="3" t="s">
        <v>69</v>
      </c>
      <c r="C66" s="8">
        <v>0</v>
      </c>
      <c r="D66" s="15">
        <v>21119.097000000002</v>
      </c>
      <c r="E66" s="12">
        <v>19395.006000000001</v>
      </c>
      <c r="F66" s="10">
        <v>0</v>
      </c>
      <c r="G66" s="10">
        <v>0</v>
      </c>
      <c r="H66" s="10">
        <v>0</v>
      </c>
    </row>
    <row r="67" spans="1:8" ht="15.75" x14ac:dyDescent="0.25">
      <c r="A67" s="4" t="s">
        <v>141</v>
      </c>
      <c r="B67" s="3" t="s">
        <v>70</v>
      </c>
      <c r="C67" s="8">
        <v>54985.298000000003</v>
      </c>
      <c r="D67" s="15">
        <v>76675.626000000004</v>
      </c>
      <c r="E67" s="12">
        <v>76587.06</v>
      </c>
      <c r="F67" s="10">
        <v>58762.150999999998</v>
      </c>
      <c r="G67" s="10">
        <v>58762.150999999998</v>
      </c>
      <c r="H67" s="10">
        <v>58762.150999999998</v>
      </c>
    </row>
    <row r="68" spans="1:8" ht="30" x14ac:dyDescent="0.25">
      <c r="A68" s="4" t="s">
        <v>179</v>
      </c>
      <c r="B68" s="3" t="s">
        <v>178</v>
      </c>
      <c r="C68" s="8">
        <v>96988.254000000001</v>
      </c>
      <c r="D68" s="15">
        <v>114245.621</v>
      </c>
      <c r="E68" s="12">
        <v>114245.621</v>
      </c>
      <c r="F68" s="10">
        <v>126229.098</v>
      </c>
      <c r="G68" s="10">
        <v>126229.098</v>
      </c>
      <c r="H68" s="10">
        <v>126229.098</v>
      </c>
    </row>
    <row r="69" spans="1:8" ht="15.75" x14ac:dyDescent="0.25">
      <c r="A69" s="4" t="s">
        <v>142</v>
      </c>
      <c r="B69" s="3" t="s">
        <v>71</v>
      </c>
      <c r="C69" s="8">
        <v>0</v>
      </c>
      <c r="D69" s="15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5.75" x14ac:dyDescent="0.25">
      <c r="A70" s="4" t="s">
        <v>143</v>
      </c>
      <c r="B70" s="3" t="s">
        <v>72</v>
      </c>
      <c r="C70" s="8">
        <v>0</v>
      </c>
      <c r="D70" s="15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5.75" x14ac:dyDescent="0.25">
      <c r="A71" s="4" t="s">
        <v>144</v>
      </c>
      <c r="B71" s="3" t="s">
        <v>73</v>
      </c>
      <c r="C71" s="8">
        <v>7737397.7620000001</v>
      </c>
      <c r="D71" s="15">
        <v>8523542.3839999996</v>
      </c>
      <c r="E71" s="12">
        <v>8495142.1459999997</v>
      </c>
      <c r="F71" s="10">
        <v>1134359.6100000001</v>
      </c>
      <c r="G71" s="10">
        <v>727839.75399999996</v>
      </c>
      <c r="H71" s="10">
        <v>727865.75399999996</v>
      </c>
    </row>
    <row r="72" spans="1:8" ht="15.75" x14ac:dyDescent="0.25">
      <c r="A72" s="7" t="s">
        <v>145</v>
      </c>
      <c r="B72" s="2" t="s">
        <v>74</v>
      </c>
      <c r="C72" s="22">
        <f>SUM(C73:C77)</f>
        <v>14845070.967</v>
      </c>
      <c r="D72" s="14">
        <f>SUM(D73:D77)</f>
        <v>16270997.288000001</v>
      </c>
      <c r="E72" s="11">
        <f>SUM(E73:E77)</f>
        <v>15053373.952000001</v>
      </c>
      <c r="F72" s="11">
        <f>SUM(F73:F77)</f>
        <v>24502523.050999999</v>
      </c>
      <c r="G72" s="11">
        <f>G73+G74+G75+G76+G77</f>
        <v>24231313.868000001</v>
      </c>
      <c r="H72" s="11">
        <f>H73+H74+H75+H76+H77</f>
        <v>24794857.597999997</v>
      </c>
    </row>
    <row r="73" spans="1:8" ht="15.75" x14ac:dyDescent="0.25">
      <c r="A73" s="4" t="s">
        <v>170</v>
      </c>
      <c r="B73" s="3" t="s">
        <v>172</v>
      </c>
      <c r="C73" s="8">
        <v>480956.34600000002</v>
      </c>
      <c r="D73" s="15">
        <v>625997.56599999999</v>
      </c>
      <c r="E73" s="12">
        <v>625997.56599999999</v>
      </c>
      <c r="F73" s="10">
        <v>682127.9</v>
      </c>
      <c r="G73" s="10">
        <v>682127.9</v>
      </c>
      <c r="H73" s="10">
        <v>682127.9</v>
      </c>
    </row>
    <row r="74" spans="1:8" ht="15.75" x14ac:dyDescent="0.25">
      <c r="A74" s="4" t="s">
        <v>171</v>
      </c>
      <c r="B74" s="3" t="s">
        <v>173</v>
      </c>
      <c r="C74" s="8">
        <v>2560271.4879999999</v>
      </c>
      <c r="D74" s="15">
        <v>2869180.6949999998</v>
      </c>
      <c r="E74" s="12">
        <v>2507021.5180000002</v>
      </c>
      <c r="F74" s="10">
        <v>3469508.5219999999</v>
      </c>
      <c r="G74" s="10">
        <v>2520776.2990000001</v>
      </c>
      <c r="H74" s="10">
        <v>2520776.2990000001</v>
      </c>
    </row>
    <row r="75" spans="1:8" ht="15.75" x14ac:dyDescent="0.25">
      <c r="A75" s="4" t="s">
        <v>146</v>
      </c>
      <c r="B75" s="3" t="s">
        <v>75</v>
      </c>
      <c r="C75" s="8">
        <v>10640622.743000001</v>
      </c>
      <c r="D75" s="15">
        <v>11333444.791999999</v>
      </c>
      <c r="E75" s="12">
        <v>10529912.925000001</v>
      </c>
      <c r="F75" s="10">
        <v>18887718.348999999</v>
      </c>
      <c r="G75" s="10">
        <v>19694546.445999999</v>
      </c>
      <c r="H75" s="10">
        <v>20255929.875999998</v>
      </c>
    </row>
    <row r="76" spans="1:8" ht="15.75" x14ac:dyDescent="0.25">
      <c r="A76" s="4" t="s">
        <v>147</v>
      </c>
      <c r="B76" s="3" t="s">
        <v>76</v>
      </c>
      <c r="C76" s="8">
        <v>741361.946</v>
      </c>
      <c r="D76" s="15">
        <v>1002003.845</v>
      </c>
      <c r="E76" s="12">
        <v>1001894.041</v>
      </c>
      <c r="F76" s="10">
        <v>1092814.453</v>
      </c>
      <c r="G76" s="10">
        <v>1095060.453</v>
      </c>
      <c r="H76" s="10">
        <v>1097220.753</v>
      </c>
    </row>
    <row r="77" spans="1:8" ht="15.75" x14ac:dyDescent="0.25">
      <c r="A77" s="4" t="s">
        <v>148</v>
      </c>
      <c r="B77" s="3" t="s">
        <v>77</v>
      </c>
      <c r="C77" s="8">
        <v>421858.44400000002</v>
      </c>
      <c r="D77" s="15">
        <v>440370.39</v>
      </c>
      <c r="E77" s="12">
        <v>388547.902</v>
      </c>
      <c r="F77" s="10">
        <v>370353.82699999999</v>
      </c>
      <c r="G77" s="10">
        <v>238802.77</v>
      </c>
      <c r="H77" s="10">
        <v>238802.77</v>
      </c>
    </row>
    <row r="78" spans="1:8" ht="15.75" x14ac:dyDescent="0.25">
      <c r="A78" s="7" t="s">
        <v>149</v>
      </c>
      <c r="B78" s="2" t="s">
        <v>78</v>
      </c>
      <c r="C78" s="22">
        <f>SUM(C79:C82)</f>
        <v>1649777.2209999999</v>
      </c>
      <c r="D78" s="14">
        <f>SUM(D79:D82)</f>
        <v>1614190.6580000001</v>
      </c>
      <c r="E78" s="11">
        <f>SUM(E79:E82)</f>
        <v>1613712.9309999999</v>
      </c>
      <c r="F78" s="11">
        <f>SUM(F79:F82)</f>
        <v>1691128.996</v>
      </c>
      <c r="G78" s="11">
        <f>G79+G80+G81+G82</f>
        <v>1463462.125</v>
      </c>
      <c r="H78" s="11">
        <f>H79+H80+H81+H82</f>
        <v>1463471.925</v>
      </c>
    </row>
    <row r="79" spans="1:8" ht="15.75" x14ac:dyDescent="0.25">
      <c r="A79" s="4" t="s">
        <v>150</v>
      </c>
      <c r="B79" s="3" t="s">
        <v>79</v>
      </c>
      <c r="C79" s="8">
        <v>417251.18900000001</v>
      </c>
      <c r="D79" s="15">
        <v>376296.00799999997</v>
      </c>
      <c r="E79" s="12">
        <v>384597.27100000001</v>
      </c>
      <c r="F79" s="10">
        <v>452627.989</v>
      </c>
      <c r="G79" s="10">
        <v>333591.31800000003</v>
      </c>
      <c r="H79" s="10">
        <v>333591.31800000003</v>
      </c>
    </row>
    <row r="80" spans="1:8" ht="15.75" x14ac:dyDescent="0.25">
      <c r="A80" s="4" t="s">
        <v>151</v>
      </c>
      <c r="B80" s="3" t="s">
        <v>80</v>
      </c>
      <c r="C80" s="8">
        <v>86900</v>
      </c>
      <c r="D80" s="15">
        <v>86500</v>
      </c>
      <c r="E80" s="12">
        <v>86500</v>
      </c>
      <c r="F80" s="10">
        <v>108639.5</v>
      </c>
      <c r="G80" s="10">
        <v>0</v>
      </c>
      <c r="H80" s="10">
        <v>0</v>
      </c>
    </row>
    <row r="81" spans="1:8" ht="15.75" x14ac:dyDescent="0.25">
      <c r="A81" s="4" t="s">
        <v>152</v>
      </c>
      <c r="B81" s="3" t="s">
        <v>81</v>
      </c>
      <c r="C81" s="8">
        <v>1115306.747</v>
      </c>
      <c r="D81" s="15">
        <v>1125749.236</v>
      </c>
      <c r="E81" s="12">
        <v>1117239.517</v>
      </c>
      <c r="F81" s="10">
        <v>1101242.618</v>
      </c>
      <c r="G81" s="10">
        <v>1101242.618</v>
      </c>
      <c r="H81" s="10">
        <v>1101242.618</v>
      </c>
    </row>
    <row r="82" spans="1:8" ht="15.75" x14ac:dyDescent="0.25">
      <c r="A82" s="4" t="s">
        <v>153</v>
      </c>
      <c r="B82" s="3" t="s">
        <v>82</v>
      </c>
      <c r="C82" s="8">
        <v>30319.285</v>
      </c>
      <c r="D82" s="15">
        <v>25645.414000000001</v>
      </c>
      <c r="E82" s="12">
        <v>25376.143</v>
      </c>
      <c r="F82" s="10">
        <v>28618.888999999999</v>
      </c>
      <c r="G82" s="10">
        <v>28628.188999999998</v>
      </c>
      <c r="H82" s="10">
        <v>28637.989000000001</v>
      </c>
    </row>
    <row r="83" spans="1:8" ht="15.75" x14ac:dyDescent="0.25">
      <c r="A83" s="7" t="s">
        <v>154</v>
      </c>
      <c r="B83" s="2" t="s">
        <v>83</v>
      </c>
      <c r="C83" s="22">
        <f>SUM(C84:C86)</f>
        <v>528505.75800000003</v>
      </c>
      <c r="D83" s="14">
        <f>SUM(D84:D86)</f>
        <v>536159.14500000002</v>
      </c>
      <c r="E83" s="11">
        <f>SUM(E84:E86)</f>
        <v>539644.777</v>
      </c>
      <c r="F83" s="11">
        <f>SUM(F84:F86)</f>
        <v>551223.32700000005</v>
      </c>
      <c r="G83" s="11">
        <f>G84+G85+G86</f>
        <v>448070.86800000002</v>
      </c>
      <c r="H83" s="11">
        <f>H84+H85+H86</f>
        <v>448255.06799999997</v>
      </c>
    </row>
    <row r="84" spans="1:8" ht="15.75" x14ac:dyDescent="0.25">
      <c r="A84" s="4" t="s">
        <v>155</v>
      </c>
      <c r="B84" s="3" t="s">
        <v>84</v>
      </c>
      <c r="C84" s="8">
        <v>266454.87900000002</v>
      </c>
      <c r="D84" s="15">
        <v>244058.16</v>
      </c>
      <c r="E84" s="12">
        <v>241204.96</v>
      </c>
      <c r="F84" s="10">
        <v>272988.75300000003</v>
      </c>
      <c r="G84" s="10">
        <v>220556.13399999999</v>
      </c>
      <c r="H84" s="10">
        <v>220556.13399999999</v>
      </c>
    </row>
    <row r="85" spans="1:8" ht="15.75" x14ac:dyDescent="0.25">
      <c r="A85" s="4" t="s">
        <v>156</v>
      </c>
      <c r="B85" s="3" t="s">
        <v>85</v>
      </c>
      <c r="C85" s="8">
        <v>85257.361000000004</v>
      </c>
      <c r="D85" s="15">
        <v>87168.452000000005</v>
      </c>
      <c r="E85" s="12">
        <v>83472.994000000006</v>
      </c>
      <c r="F85" s="10">
        <v>89250.854999999996</v>
      </c>
      <c r="G85" s="10">
        <v>89250.854999999996</v>
      </c>
      <c r="H85" s="10">
        <v>89250.854999999996</v>
      </c>
    </row>
    <row r="86" spans="1:8" ht="15.75" x14ac:dyDescent="0.25">
      <c r="A86" s="4" t="s">
        <v>157</v>
      </c>
      <c r="B86" s="3" t="s">
        <v>86</v>
      </c>
      <c r="C86" s="8">
        <v>176793.51800000001</v>
      </c>
      <c r="D86" s="15">
        <v>204932.533</v>
      </c>
      <c r="E86" s="12">
        <v>214966.823</v>
      </c>
      <c r="F86" s="10">
        <v>188983.71900000001</v>
      </c>
      <c r="G86" s="10">
        <v>138263.87899999999</v>
      </c>
      <c r="H86" s="10">
        <v>138448.079</v>
      </c>
    </row>
    <row r="87" spans="1:8" ht="28.5" x14ac:dyDescent="0.25">
      <c r="A87" s="7" t="s">
        <v>158</v>
      </c>
      <c r="B87" s="2" t="s">
        <v>87</v>
      </c>
      <c r="C87" s="22">
        <f>SUM(C88:C89)</f>
        <v>45858.9</v>
      </c>
      <c r="D87" s="14">
        <f>SUM(D88:D89)</f>
        <v>15843.166999999999</v>
      </c>
      <c r="E87" s="11">
        <f>SUM(E88:E89)</f>
        <v>15843.166999999999</v>
      </c>
      <c r="F87" s="11">
        <f>SUM(F88:F89)</f>
        <v>4011.212</v>
      </c>
      <c r="G87" s="11">
        <f>G88+G89</f>
        <v>1945.35</v>
      </c>
      <c r="H87" s="11">
        <f>H88+H89</f>
        <v>1364.221</v>
      </c>
    </row>
    <row r="88" spans="1:8" ht="15.75" x14ac:dyDescent="0.25">
      <c r="A88" s="4" t="s">
        <v>159</v>
      </c>
      <c r="B88" s="3" t="s">
        <v>166</v>
      </c>
      <c r="C88" s="8">
        <v>45858.9</v>
      </c>
      <c r="D88" s="15">
        <v>15843.166999999999</v>
      </c>
      <c r="E88" s="12">
        <v>15843.166999999999</v>
      </c>
      <c r="F88" s="10">
        <v>4011.212</v>
      </c>
      <c r="G88" s="10">
        <v>1945.35</v>
      </c>
      <c r="H88" s="10">
        <v>1364.221</v>
      </c>
    </row>
    <row r="89" spans="1:8" ht="15.75" x14ac:dyDescent="0.25">
      <c r="A89" s="4" t="s">
        <v>160</v>
      </c>
      <c r="B89" s="3" t="s">
        <v>88</v>
      </c>
      <c r="C89" s="8">
        <v>0</v>
      </c>
      <c r="D89" s="15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ht="42.75" x14ac:dyDescent="0.25">
      <c r="A90" s="7" t="s">
        <v>161</v>
      </c>
      <c r="B90" s="2" t="s">
        <v>89</v>
      </c>
      <c r="C90" s="22">
        <f>SUM(C91:C93)</f>
        <v>2389448.7420000001</v>
      </c>
      <c r="D90" s="14">
        <f>SUM(D91:D93)</f>
        <v>3114121.9619999998</v>
      </c>
      <c r="E90" s="11">
        <f>SUM(E91:E93)</f>
        <v>3162089.5619999999</v>
      </c>
      <c r="F90" s="11">
        <f>SUM(F91:F93)</f>
        <v>2665509.3169999998</v>
      </c>
      <c r="G90" s="11">
        <f>G91+G92+G93</f>
        <v>2665509.3169999998</v>
      </c>
      <c r="H90" s="11">
        <f>H91+H92+H93</f>
        <v>2665509.3169999998</v>
      </c>
    </row>
    <row r="91" spans="1:8" ht="30" x14ac:dyDescent="0.25">
      <c r="A91" s="4" t="s">
        <v>162</v>
      </c>
      <c r="B91" s="3" t="s">
        <v>90</v>
      </c>
      <c r="C91" s="8">
        <v>1165889.753</v>
      </c>
      <c r="D91" s="15">
        <v>2292356.858</v>
      </c>
      <c r="E91" s="12">
        <v>2292356.858</v>
      </c>
      <c r="F91" s="10">
        <v>2142198.173</v>
      </c>
      <c r="G91" s="10">
        <v>2142198.173</v>
      </c>
      <c r="H91" s="10">
        <v>2142198.173</v>
      </c>
    </row>
    <row r="92" spans="1:8" ht="15.75" x14ac:dyDescent="0.25">
      <c r="A92" s="4" t="s">
        <v>163</v>
      </c>
      <c r="B92" s="3" t="s">
        <v>91</v>
      </c>
      <c r="C92" s="8">
        <v>897806.56299999997</v>
      </c>
      <c r="D92" s="15">
        <v>390749.8</v>
      </c>
      <c r="E92" s="12">
        <v>463717.4</v>
      </c>
      <c r="F92" s="10">
        <v>100000</v>
      </c>
      <c r="G92" s="10">
        <v>100000</v>
      </c>
      <c r="H92" s="10">
        <v>100000</v>
      </c>
    </row>
    <row r="93" spans="1:8" ht="15.75" x14ac:dyDescent="0.25">
      <c r="A93" s="16" t="s">
        <v>164</v>
      </c>
      <c r="B93" s="17" t="s">
        <v>167</v>
      </c>
      <c r="C93" s="23">
        <v>325752.42599999998</v>
      </c>
      <c r="D93" s="18">
        <v>431015.304</v>
      </c>
      <c r="E93" s="19">
        <v>406015.304</v>
      </c>
      <c r="F93" s="20">
        <v>423311.14399999997</v>
      </c>
      <c r="G93" s="20">
        <v>423311.14399999997</v>
      </c>
      <c r="H93" s="20">
        <v>423311.14399999997</v>
      </c>
    </row>
    <row r="94" spans="1:8" ht="15.75" x14ac:dyDescent="0.25">
      <c r="A94" s="1"/>
      <c r="B94" s="2" t="s">
        <v>4</v>
      </c>
      <c r="C94" s="24">
        <f t="shared" ref="C94:H94" si="0">C90+C87+C83+C78+C72+C62+C57+C47+C43+C37+C26+C20+C16+C5</f>
        <v>66808720.584000006</v>
      </c>
      <c r="D94" s="21">
        <f t="shared" si="0"/>
        <v>75665148.627000004</v>
      </c>
      <c r="E94" s="9">
        <f t="shared" si="0"/>
        <v>73092410.270000011</v>
      </c>
      <c r="F94" s="11">
        <f t="shared" si="0"/>
        <v>74989635.898999974</v>
      </c>
      <c r="G94" s="9">
        <f t="shared" si="0"/>
        <v>70403835.115999997</v>
      </c>
      <c r="H94" s="9">
        <f t="shared" si="0"/>
        <v>71142083.965999991</v>
      </c>
    </row>
  </sheetData>
  <autoFilter ref="A4:H4"/>
  <mergeCells count="2">
    <mergeCell ref="A2:H2"/>
    <mergeCell ref="E3:F3"/>
  </mergeCells>
  <pageMargins left="0.23622047244094491" right="0.23622047244094491" top="0.15748031496062992" bottom="0.15748031496062992" header="0.31496062992125984" footer="0.31496062992125984"/>
  <pageSetup paperSize="9" scale="73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Пользователь</cp:lastModifiedBy>
  <cp:lastPrinted>2017-11-08T13:15:49Z</cp:lastPrinted>
  <dcterms:created xsi:type="dcterms:W3CDTF">2017-08-31T14:26:51Z</dcterms:created>
  <dcterms:modified xsi:type="dcterms:W3CDTF">2017-11-03T08:40:33Z</dcterms:modified>
</cp:coreProperties>
</file>